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820" yWindow="765" windowWidth="19080" windowHeight="10500" firstSheet="2" activeTab="2"/>
  </bookViews>
  <sheets>
    <sheet name="○○○" sheetId="6" r:id="rId1"/>
    <sheet name="지하수이용" sheetId="4" r:id="rId2"/>
    <sheet name="피벗" sheetId="7" r:id="rId3"/>
    <sheet name="데이터" sheetId="1" r:id="rId4"/>
    <sheet name="시나리오 요약" sheetId="9" r:id="rId5"/>
    <sheet name="목표값과 시나리오" sheetId="2" r:id="rId6"/>
    <sheet name="지하수이용 예시" sheetId="5" r:id="rId7"/>
    <sheet name="목표값과 시나리오 예시" sheetId="8" r:id="rId8"/>
  </sheets>
  <definedNames>
    <definedName name="_xlnm._FilterDatabase" localSheetId="1" hidden="1">지하수이용!$E$3:$E$19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L7" i="8" l="1"/>
  <c r="K7" i="8"/>
  <c r="J7" i="8"/>
  <c r="I7" i="8"/>
  <c r="M6" i="8"/>
  <c r="C6" i="8"/>
  <c r="B6" i="8"/>
  <c r="M5" i="8"/>
  <c r="E5" i="8"/>
  <c r="M4" i="8"/>
  <c r="M3" i="8"/>
  <c r="E3" i="8"/>
  <c r="M2" i="8"/>
  <c r="E2" i="8"/>
  <c r="D38" i="1"/>
  <c r="C38" i="1"/>
  <c r="E37" i="1"/>
  <c r="D37" i="1"/>
  <c r="C37" i="1"/>
  <c r="E29" i="1"/>
  <c r="E38" i="1" s="1"/>
  <c r="D29" i="1"/>
  <c r="C29" i="1"/>
  <c r="M7" i="8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J7" i="2" l="1"/>
  <c r="K7" i="2"/>
  <c r="L7" i="2"/>
  <c r="I7" i="2"/>
  <c r="E2" i="2"/>
  <c r="E3" i="2"/>
  <c r="E4" i="2"/>
  <c r="E5" i="2"/>
  <c r="B6" i="2"/>
  <c r="C6" i="2"/>
  <c r="D6" i="2"/>
  <c r="E6" i="2" s="1"/>
  <c r="M2" i="2"/>
  <c r="M3" i="2"/>
  <c r="M4" i="2"/>
  <c r="M5" i="2"/>
  <c r="M6" i="2"/>
  <c r="M7" i="2" l="1"/>
</calcChain>
</file>

<file path=xl/sharedStrings.xml><?xml version="1.0" encoding="utf-8"?>
<sst xmlns="http://schemas.openxmlformats.org/spreadsheetml/2006/main" count="262" uniqueCount="85">
  <si>
    <t>평균</t>
    <phoneticPr fontId="2" type="noConversion"/>
  </si>
  <si>
    <t>지역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</si>
  <si>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</si>
  <si>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</si>
  <si>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</si>
  <si>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</si>
  <si>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</si>
  <si>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</si>
  <si>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</si>
  <si>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</si>
  <si>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</si>
  <si>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</si>
  <si>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</si>
  <si>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</si>
  <si>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</si>
  <si>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</si>
  <si>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</si>
  <si>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</si>
  <si>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항목</t>
  </si>
  <si>
    <t>2006년</t>
  </si>
  <si>
    <t>지역</t>
    <phoneticPr fontId="2" type="noConversion"/>
  </si>
  <si>
    <t>2006년</t>
    <phoneticPr fontId="2" type="noConversion"/>
  </si>
  <si>
    <t>2007년</t>
  </si>
  <si>
    <t>2008년</t>
  </si>
  <si>
    <t>2009년</t>
  </si>
  <si>
    <t>전남</t>
  </si>
  <si>
    <t>농업용</t>
  </si>
  <si>
    <t>경기</t>
  </si>
  <si>
    <t>생활용</t>
  </si>
  <si>
    <t>충남</t>
  </si>
  <si>
    <t>전북</t>
  </si>
  <si>
    <t>경북</t>
  </si>
  <si>
    <t>충북</t>
  </si>
  <si>
    <t>경남</t>
  </si>
  <si>
    <t>제주</t>
  </si>
  <si>
    <t>강원</t>
  </si>
  <si>
    <t>공업용</t>
  </si>
  <si>
    <t>기타</t>
  </si>
  <si>
    <t>2007년</t>
    <phoneticPr fontId="2" type="noConversion"/>
  </si>
  <si>
    <t>평균</t>
    <phoneticPr fontId="2" type="noConversion"/>
  </si>
  <si>
    <t>항목합계</t>
    <phoneticPr fontId="2" type="noConversion"/>
  </si>
  <si>
    <t>인력관정</t>
  </si>
  <si>
    <t>집수암거</t>
  </si>
  <si>
    <t>우물</t>
  </si>
  <si>
    <t>구분불가</t>
  </si>
  <si>
    <t>관정</t>
  </si>
  <si>
    <t>관정 차지율</t>
    <phoneticPr fontId="2" type="noConversion"/>
  </si>
  <si>
    <t>차지율(%)</t>
    <phoneticPr fontId="2" type="noConversion"/>
  </si>
  <si>
    <t>비고</t>
    <phoneticPr fontId="2" type="noConversion"/>
  </si>
  <si>
    <t>(단위:킬로미터)</t>
    <phoneticPr fontId="2" type="noConversion"/>
  </si>
  <si>
    <t>지하수이용 현황</t>
    <phoneticPr fontId="2" type="noConversion"/>
  </si>
  <si>
    <t>①</t>
    <phoneticPr fontId="2" type="noConversion"/>
  </si>
  <si>
    <t>②</t>
    <phoneticPr fontId="2" type="noConversion"/>
  </si>
  <si>
    <t>행 레이블</t>
  </si>
  <si>
    <t>평균 : 2008년</t>
  </si>
  <si>
    <t>전체 평균 : 2008년</t>
  </si>
  <si>
    <t>평균 : 2009년</t>
  </si>
  <si>
    <t>전체 평균 : 2009년</t>
  </si>
  <si>
    <t>생활용 평균</t>
  </si>
  <si>
    <t>농업용 평균</t>
  </si>
  <si>
    <t>전체 평균</t>
  </si>
  <si>
    <t>서울</t>
  </si>
  <si>
    <t>부산</t>
  </si>
  <si>
    <t>대구</t>
  </si>
  <si>
    <t>인천</t>
  </si>
  <si>
    <t>광주</t>
  </si>
  <si>
    <t>대전</t>
  </si>
  <si>
    <t>울산</t>
  </si>
  <si>
    <t>③</t>
    <phoneticPr fontId="2" type="noConversion"/>
  </si>
  <si>
    <t>$L$2</t>
  </si>
  <si>
    <t>$L$3</t>
  </si>
  <si>
    <t>$L$4</t>
  </si>
  <si>
    <t>$L$5</t>
  </si>
  <si>
    <t>$L$6</t>
  </si>
  <si>
    <t>$M$7</t>
  </si>
  <si>
    <t>유형1</t>
  </si>
  <si>
    <t>만든 사람 삼성SDS 날짜 2015-03-11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</si>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</sst>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_);[Red]\(#,##0\)"/>
    <numFmt numFmtId="177" formatCode="0.00&quot;%&quot;"/>
    <numFmt numFmtId="178" formatCode="#,##0.0_ "/>
    <numFmt numFmtId="179" formatCode="[&lt;=50337]**#,##0;#,##0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9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5"/>
      <name val="돋움체"/>
      <family val="3"/>
      <charset val="129"/>
    </font>
    <font>
      <sz val="10"/>
      <name val="돋움체"/>
      <family val="3"/>
      <charset val="129"/>
    </font>
    <font>
      <b/>
      <sz val="10"/>
      <name val="돋움체"/>
      <family val="3"/>
      <charset val="129"/>
    </font>
    <font>
      <b/>
      <sz val="10"/>
      <color rgb="FF0070C0"/>
      <name val="돋움체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b/>
      <sz val="11"/>
      <color rgb="FF0070C0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176" fontId="0" fillId="0" borderId="0" xfId="0" applyNumberFormat="1" applyFill="1" applyBorder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8" fillId="0" borderId="3" xfId="0" applyFont="1" applyBorder="1" applyAlignment="1">
      <alignment horizontal="distributed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distributed" vertical="center"/>
    </xf>
    <xf numFmtId="176" fontId="7" fillId="0" borderId="7" xfId="0" applyNumberFormat="1" applyFont="1" applyBorder="1">
      <alignment vertical="center"/>
    </xf>
    <xf numFmtId="179" fontId="7" fillId="0" borderId="7" xfId="0" applyNumberFormat="1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distributed" vertical="center"/>
    </xf>
    <xf numFmtId="176" fontId="7" fillId="0" borderId="10" xfId="0" applyNumberFormat="1" applyFont="1" applyBorder="1">
      <alignment vertical="center"/>
    </xf>
    <xf numFmtId="179" fontId="7" fillId="0" borderId="10" xfId="0" applyNumberFormat="1" applyFont="1" applyBorder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Fill="1" applyBorder="1" applyAlignment="1">
      <alignment vertical="center"/>
    </xf>
    <xf numFmtId="177" fontId="0" fillId="0" borderId="2" xfId="0" applyNumberFormat="1" applyFill="1" applyBorder="1" applyAlignment="1">
      <alignment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0" fillId="0" borderId="14" xfId="0" applyFill="1" applyBorder="1" applyAlignment="1">
      <alignment vertical="center"/>
    </xf>
    <xf numFmtId="0" fontId="10" fillId="3" borderId="0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horizontal="right" vertical="center"/>
    </xf>
    <xf numFmtId="176" fontId="0" fillId="4" borderId="0" xfId="0" applyNumberFormat="1" applyFill="1" applyBorder="1" applyAlignment="1">
      <alignment vertical="center"/>
    </xf>
    <xf numFmtId="0" fontId="4" fillId="0" borderId="0" xfId="0" applyFont="1" applyFill="1" applyBorder="1" applyAlignment="1">
      <alignment vertical="top" wrapText="1"/>
    </xf>
    <xf numFmtId="176" fontId="5" fillId="0" borderId="0" xfId="0" applyNumberFormat="1" applyFont="1" applyFill="1" applyBorder="1" applyAlignment="1">
      <alignment vertical="center"/>
    </xf>
    <xf numFmtId="176" fontId="5" fillId="0" borderId="0" xfId="1" applyNumberFormat="1" applyFont="1" applyFill="1" applyBorder="1" applyAlignment="1">
      <alignment vertical="center"/>
    </xf>
    <xf numFmtId="176" fontId="5" fillId="0" borderId="1" xfId="1" applyNumberFormat="1" applyFont="1" applyFill="1" applyBorder="1" applyAlignment="1">
      <alignment vertical="center"/>
    </xf>
    <xf numFmtId="176" fontId="5" fillId="0" borderId="13" xfId="1" applyNumberFormat="1" applyFont="1" applyFill="1" applyBorder="1" applyAlignment="1">
      <alignment vertical="center"/>
    </xf>
    <xf numFmtId="176" fontId="5" fillId="0" borderId="18" xfId="1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13" xfId="0" applyNumberFormat="1" applyFont="1" applyFill="1" applyBorder="1" applyAlignment="1">
      <alignment vertical="center"/>
    </xf>
    <xf numFmtId="176" fontId="5" fillId="0" borderId="18" xfId="0" applyNumberFormat="1" applyFont="1" applyFill="1" applyBorder="1" applyAlignment="1">
      <alignment vertical="center"/>
    </xf>
    <xf numFmtId="49" fontId="5" fillId="6" borderId="14" xfId="0" applyNumberFormat="1" applyFont="1" applyFill="1" applyBorder="1" applyAlignment="1">
      <alignment horizontal="center" vertical="center"/>
    </xf>
    <xf numFmtId="49" fontId="5" fillId="6" borderId="20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176" fontId="13" fillId="0" borderId="15" xfId="0" applyNumberFormat="1" applyFont="1" applyFill="1" applyBorder="1" applyAlignment="1">
      <alignment vertical="center"/>
    </xf>
    <xf numFmtId="176" fontId="14" fillId="0" borderId="15" xfId="0" applyNumberFormat="1" applyFont="1" applyFill="1" applyBorder="1" applyAlignment="1">
      <alignment horizontal="center" vertical="center"/>
    </xf>
    <xf numFmtId="177" fontId="13" fillId="0" borderId="15" xfId="0" applyNumberFormat="1" applyFont="1" applyFill="1" applyBorder="1" applyAlignment="1">
      <alignment vertical="center"/>
    </xf>
    <xf numFmtId="176" fontId="13" fillId="0" borderId="0" xfId="0" applyNumberFormat="1" applyFont="1">
      <alignment vertical="center"/>
    </xf>
    <xf numFmtId="49" fontId="13" fillId="5" borderId="15" xfId="0" applyNumberFormat="1" applyFont="1" applyFill="1" applyBorder="1" applyAlignment="1">
      <alignment horizontal="center" vertical="center"/>
    </xf>
    <xf numFmtId="49" fontId="13" fillId="5" borderId="15" xfId="0" applyNumberFormat="1" applyFont="1" applyFill="1" applyBorder="1" applyAlignment="1">
      <alignment horizontal="center" vertical="top" wrapText="1"/>
    </xf>
    <xf numFmtId="49" fontId="13" fillId="0" borderId="15" xfId="0" applyNumberFormat="1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3" xfId="1" applyNumberFormat="1" applyFont="1" applyFill="1" applyBorder="1" applyAlignment="1">
      <alignment horizontal="center" vertical="center"/>
    </xf>
    <xf numFmtId="49" fontId="5" fillId="6" borderId="19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178" fontId="5" fillId="0" borderId="0" xfId="0" applyNumberFormat="1" applyFont="1" applyFill="1" applyBorder="1" applyAlignment="1">
      <alignment horizontal="center" vertical="center"/>
    </xf>
    <xf numFmtId="178" fontId="12" fillId="0" borderId="0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78" fontId="5" fillId="0" borderId="13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1" fontId="13" fillId="0" borderId="15" xfId="1" applyFont="1" applyFill="1" applyBorder="1" applyAlignment="1">
      <alignment horizontal="center" vertical="center"/>
    </xf>
    <xf numFmtId="41" fontId="13" fillId="0" borderId="15" xfId="1" applyFont="1" applyFill="1" applyBorder="1" applyAlignment="1">
      <alignment vertical="center"/>
    </xf>
    <xf numFmtId="177" fontId="13" fillId="0" borderId="1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지하수이용 현황</a:t>
            </a:r>
          </a:p>
        </c:rich>
      </c:tx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10"/>
      <c:rotY val="10"/>
      <c:depthPercent val="5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지하수이용!$A$22</c:f>
              <c:strCache>
                <c:ptCount val="1"/>
                <c:pt idx="0">
                  <c:v>서울특별시</c:v>
                </c:pt>
              </c:strCache>
            </c:strRef>
          </c:tx>
          <c:invertIfNegative val="0"/>
          <c:cat>
            <c:strRef>
              <c:f>지하수이용!$B$21:$E$21</c:f>
              <c:strCache>
                <c:ptCount val="4"/>
                <c:pt idx="0">
                  <c:v>2006년</c:v>
                </c:pt>
                <c:pt idx="1">
                  <c:v>2007년</c:v>
                </c:pt>
                <c:pt idx="2">
                  <c:v>2008년</c:v>
                </c:pt>
                <c:pt idx="3">
                  <c:v>2009년</c:v>
                </c:pt>
              </c:strCache>
            </c:strRef>
          </c:cat>
          <c:val>
            <c:numRef>
              <c:f>지하수이용!$B$22:$E$22</c:f>
              <c:numCache>
                <c:formatCode>#,##0_);[Red]\(#,##0\)</c:formatCode>
                <c:ptCount val="4"/>
                <c:pt idx="0">
                  <c:v>32052</c:v>
                </c:pt>
                <c:pt idx="1">
                  <c:v>28195</c:v>
                </c:pt>
                <c:pt idx="2" formatCode="[&lt;=50337]**#,##0;#,##0">
                  <c:v>26191</c:v>
                </c:pt>
                <c:pt idx="3" formatCode="[&lt;=50337]**#,##0;#,##0">
                  <c:v>24602</c:v>
                </c:pt>
              </c:numCache>
            </c:numRef>
          </c:val>
        </c:ser>
        <c:ser>
          <c:idx val="1"/>
          <c:order val="1"/>
          <c:tx>
            <c:strRef>
              <c:f>지하수이용!$A$23</c:f>
              <c:strCache>
                <c:ptCount val="1"/>
                <c:pt idx="0">
                  <c:v>부산광역시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지하수이용!$B$21:$E$21</c:f>
              <c:strCache>
                <c:ptCount val="4"/>
                <c:pt idx="0">
                  <c:v>2006년</c:v>
                </c:pt>
                <c:pt idx="1">
                  <c:v>2007년</c:v>
                </c:pt>
                <c:pt idx="2">
                  <c:v>2008년</c:v>
                </c:pt>
                <c:pt idx="3">
                  <c:v>2009년</c:v>
                </c:pt>
              </c:strCache>
            </c:strRef>
          </c:cat>
          <c:val>
            <c:numRef>
              <c:f>지하수이용!$B$23:$E$23</c:f>
              <c:numCache>
                <c:formatCode>#,##0_);[Red]\(#,##0\)</c:formatCode>
                <c:ptCount val="4"/>
                <c:pt idx="0">
                  <c:v>41523</c:v>
                </c:pt>
                <c:pt idx="1">
                  <c:v>38060</c:v>
                </c:pt>
                <c:pt idx="2" formatCode="[&lt;=50337]**#,##0;#,##0">
                  <c:v>34915</c:v>
                </c:pt>
                <c:pt idx="3" formatCode="[&lt;=50337]**#,##0;#,##0">
                  <c:v>34760</c:v>
                </c:pt>
              </c:numCache>
            </c:numRef>
          </c:val>
        </c:ser>
        <c:ser>
          <c:idx val="2"/>
          <c:order val="2"/>
          <c:tx>
            <c:strRef>
              <c:f>지하수이용!$A$24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cat>
            <c:strRef>
              <c:f>지하수이용!$B$21:$E$21</c:f>
              <c:strCache>
                <c:ptCount val="4"/>
                <c:pt idx="0">
                  <c:v>2006년</c:v>
                </c:pt>
                <c:pt idx="1">
                  <c:v>2007년</c:v>
                </c:pt>
                <c:pt idx="2">
                  <c:v>2008년</c:v>
                </c:pt>
                <c:pt idx="3">
                  <c:v>2009년</c:v>
                </c:pt>
              </c:strCache>
            </c:strRef>
          </c:cat>
          <c:val>
            <c:numRef>
              <c:f>지하수이용!$B$24:$E$24</c:f>
              <c:numCache>
                <c:formatCode>#,##0_);[Red]\(#,##0\)</c:formatCode>
                <c:ptCount val="4"/>
                <c:pt idx="0">
                  <c:v>30469</c:v>
                </c:pt>
                <c:pt idx="1">
                  <c:v>27844</c:v>
                </c:pt>
                <c:pt idx="2" formatCode="[&lt;=50337]**#,##0;#,##0">
                  <c:v>24101</c:v>
                </c:pt>
                <c:pt idx="3" formatCode="[&lt;=50337]**#,##0;#,##0">
                  <c:v>24678</c:v>
                </c:pt>
              </c:numCache>
            </c:numRef>
          </c:val>
        </c:ser>
        <c:ser>
          <c:idx val="3"/>
          <c:order val="3"/>
          <c:tx>
            <c:strRef>
              <c:f>지하수이용!$A$25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지하수이용!$B$21:$E$21</c:f>
              <c:strCache>
                <c:ptCount val="4"/>
                <c:pt idx="0">
                  <c:v>2006년</c:v>
                </c:pt>
                <c:pt idx="1">
                  <c:v>2007년</c:v>
                </c:pt>
                <c:pt idx="2">
                  <c:v>2008년</c:v>
                </c:pt>
                <c:pt idx="3">
                  <c:v>2009년</c:v>
                </c:pt>
              </c:strCache>
            </c:strRef>
          </c:cat>
          <c:val>
            <c:numRef>
              <c:f>지하수이용!$B$25:$E$25</c:f>
              <c:numCache>
                <c:formatCode>#,##0_);[Red]\(#,##0\)</c:formatCode>
                <c:ptCount val="4"/>
                <c:pt idx="0">
                  <c:v>25470</c:v>
                </c:pt>
                <c:pt idx="1">
                  <c:v>25359</c:v>
                </c:pt>
                <c:pt idx="2" formatCode="[&lt;=50337]**#,##0;#,##0">
                  <c:v>25083</c:v>
                </c:pt>
                <c:pt idx="3" formatCode="[&lt;=50337]**#,##0;#,##0">
                  <c:v>25795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195822720"/>
        <c:axId val="195824256"/>
        <c:axId val="0"/>
      </c:bar3DChart>
      <c:catAx>
        <c:axId val="195822720"/>
        <c:scaling>
          <c:orientation val="minMax"/>
        </c:scaling>
        <c:delete val="0"/>
        <c:axPos val="t"/>
        <c:majorTickMark val="none"/>
        <c:minorTickMark val="none"/>
        <c:tickLblPos val="nextTo"/>
        <c:crossAx val="195824256"/>
        <c:crosses val="autoZero"/>
        <c:auto val="1"/>
        <c:lblAlgn val="ctr"/>
        <c:lblOffset val="100"/>
        <c:noMultiLvlLbl val="0"/>
      </c:catAx>
      <c:valAx>
        <c:axId val="195824256"/>
        <c:scaling>
          <c:orientation val="maxMin"/>
        </c:scaling>
        <c:delete val="0"/>
        <c:axPos val="l"/>
        <c:numFmt formatCode="#,##0_);[Red]\(#,##0\)" sourceLinked="1"/>
        <c:majorTickMark val="none"/>
        <c:minorTickMark val="none"/>
        <c:tickLblPos val="nextTo"/>
        <c:crossAx val="1958227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712" cy="6080606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0.78006</cdr:x>
      <cdr:y>0.04646</cdr:y>
    </cdr:from>
    <cdr:to>
      <cdr:x>0.92375</cdr:x>
      <cdr:y>0.19192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756400" y="292100"/>
          <a:ext cx="12446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킬로미터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삼성SDS" refreshedDate="42074.619524652779" createdVersion="4" refreshedVersion="4" minRefreshableVersion="3" recordCount="16">
  <cacheSource type="worksheet">
    <worksheetSource ref="A1:D17" sheet="데이터"/>
  </cacheSource>
  <cacheFields count="4">
    <cacheField name="지역" numFmtId="0">
      <sharedItems/>
    </cacheField>
    <cacheField name="항목" numFmtId="0">
      <sharedItems count="2">
        <s v="농업용"/>
        <s v="생활용"/>
      </sharedItems>
    </cacheField>
    <cacheField name="2008년" numFmtId="176">
      <sharedItems containsSemiMixedTypes="0" containsString="0" containsNumber="1" containsInteger="1" minValue="111368" maxValue="369443"/>
    </cacheField>
    <cacheField name="2009년" numFmtId="176">
      <sharedItems containsSemiMixedTypes="0" containsString="0" containsNumber="1" containsInteger="1" minValue="112860" maxValue="3719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전남"/>
    <x v="0"/>
    <n v="369443"/>
    <n v="371963"/>
  </r>
  <r>
    <s v="경기"/>
    <x v="1"/>
    <n v="347109"/>
    <n v="339422"/>
  </r>
  <r>
    <s v="충남"/>
    <x v="1"/>
    <n v="243614"/>
    <n v="248625"/>
  </r>
  <r>
    <s v="충남"/>
    <x v="0"/>
    <n v="236800"/>
    <n v="243918"/>
  </r>
  <r>
    <s v="전북"/>
    <x v="0"/>
    <n v="228693"/>
    <n v="235409"/>
  </r>
  <r>
    <s v="경북"/>
    <x v="0"/>
    <n v="205949"/>
    <n v="216951"/>
  </r>
  <r>
    <s v="충북"/>
    <x v="1"/>
    <n v="190770"/>
    <n v="191299"/>
  </r>
  <r>
    <s v="경남"/>
    <x v="0"/>
    <n v="184694"/>
    <n v="191029"/>
  </r>
  <r>
    <s v="경북"/>
    <x v="1"/>
    <n v="178892"/>
    <n v="175733"/>
  </r>
  <r>
    <s v="충북"/>
    <x v="0"/>
    <n v="178841"/>
    <n v="183183"/>
  </r>
  <r>
    <s v="경기"/>
    <x v="0"/>
    <n v="178833"/>
    <n v="178923"/>
  </r>
  <r>
    <s v="경남"/>
    <x v="1"/>
    <n v="161644"/>
    <n v="151453"/>
  </r>
  <r>
    <s v="전남"/>
    <x v="1"/>
    <n v="144038"/>
    <n v="140481"/>
  </r>
  <r>
    <s v="제주"/>
    <x v="1"/>
    <n v="127848"/>
    <n v="130181"/>
  </r>
  <r>
    <s v="전북"/>
    <x v="1"/>
    <n v="112154"/>
    <n v="114521"/>
  </r>
  <r>
    <s v="강원"/>
    <x v="1"/>
    <n v="111368"/>
    <n v="1128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1" firstHeaderRow="1" firstDataRow="1" firstDataCol="1"/>
  <pivotFields count="4">
    <pivotField showAll="0"/>
    <pivotField axis="axisRow" showAll="0">
      <items count="3">
        <item x="0"/>
        <item x="1"/>
        <item t="default"/>
      </items>
    </pivotField>
    <pivotField dataField="1" numFmtId="176" showAll="0"/>
    <pivotField dataField="1" numFmtId="176" showAll="0"/>
  </pivotFields>
  <rowFields count="2">
    <field x="1"/>
    <field x="-2"/>
  </rowFields>
  <rowItems count="8">
    <i>
      <x/>
    </i>
    <i r="1">
      <x/>
    </i>
    <i r="1" i="1">
      <x v="1"/>
    </i>
    <i>
      <x v="1"/>
    </i>
    <i r="1">
      <x/>
    </i>
    <i r="1" i="1">
      <x v="1"/>
    </i>
    <i t="grand">
      <x/>
    </i>
    <i t="grand" i="1">
      <x/>
    </i>
  </rowItems>
  <colItems count="1">
    <i/>
  </colItems>
  <dataFields count="2">
    <dataField name="평균 : 2008년" fld="2" subtotal="average" baseField="1" baseItem="0"/>
    <dataField name="평균 : 2009년" fld="3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G5" sqref="G5"/>
    </sheetView>
  </sheetViews>
  <sheetFormatPr defaultRowHeight="16.5"/>
  <cols>
    <col min="1" max="1" width="12.77734375" style="2" customWidth="1"/>
    <col min="2" max="5" width="10.77734375" style="2" customWidth="1"/>
    <col min="6" max="16384" width="8.88671875" style="2"/>
  </cols>
  <sheetData>
    <row r="1" spans="1:7" ht="19.5">
      <c r="A1" s="74" t="s">
        <v>50</v>
      </c>
      <c r="B1" s="74"/>
      <c r="C1" s="74"/>
      <c r="D1" s="74"/>
      <c r="E1" s="74"/>
      <c r="F1" s="74"/>
      <c r="G1" s="74"/>
    </row>
    <row r="2" spans="1:7" ht="17.25" thickBot="1">
      <c r="G2" s="3" t="s">
        <v>49</v>
      </c>
    </row>
    <row r="3" spans="1:7" ht="18" thickTop="1" thickBot="1">
      <c r="A3" s="4" t="s">
        <v>20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47</v>
      </c>
      <c r="G3" s="6" t="s">
        <v>48</v>
      </c>
    </row>
    <row r="4" spans="1:7" ht="17.25" thickTop="1">
      <c r="A4" s="7" t="s">
        <v>2</v>
      </c>
      <c r="B4" s="8">
        <v>32052</v>
      </c>
      <c r="C4" s="8">
        <v>28195</v>
      </c>
      <c r="D4" s="9">
        <v>26191</v>
      </c>
      <c r="E4" s="9">
        <v>24602</v>
      </c>
      <c r="F4" s="10">
        <f>ROUNDUP(E4/SUM($E$4:$E$19)*100,1)</f>
        <v>0.7</v>
      </c>
      <c r="G4" s="11">
        <f>IF(ISERR(FIND("광",A4)),_xlfn.RANK.EQ(E4,$E$4:$E$19),_xlfn.SUM(B4:E4))</f>
        <v>16</v>
      </c>
    </row>
    <row r="5" spans="1:7">
      <c r="A5" s="7" t="s">
        <v>3</v>
      </c>
      <c r="B5" s="8">
        <v>41523</v>
      </c>
      <c r="C5" s="8">
        <v>38060</v>
      </c>
      <c r="D5" s="9">
        <v>34915</v>
      </c>
      <c r="E5" s="9">
        <v>34760</v>
      </c>
      <c r="F5" s="10">
        <f t="shared" ref="F5:F19" si="0">ROUNDUP(E5/SUM($E$4:$E$19)*100,1)</f>
        <v>1</v>
      </c>
      <c r="G5" s="11">
        <f t="shared" ref="G5:G19" si="1">IF(ISERR(FIND("광",A5)),_xlfn.RANK.EQ(E5,$E$4:$E$19),_xlfn.SUM(B5:E5))</f>
        <v>149258</v>
      </c>
    </row>
    <row r="6" spans="1:7">
      <c r="A6" s="7" t="s">
        <v>4</v>
      </c>
      <c r="B6" s="8">
        <v>30469</v>
      </c>
      <c r="C6" s="8">
        <v>27844</v>
      </c>
      <c r="D6" s="9">
        <v>24101</v>
      </c>
      <c r="E6" s="9">
        <v>24678</v>
      </c>
      <c r="F6" s="10">
        <f t="shared" si="0"/>
        <v>0.7</v>
      </c>
      <c r="G6" s="11">
        <f t="shared" si="1"/>
        <v>107092</v>
      </c>
    </row>
    <row r="7" spans="1:7" hidden="1">
      <c r="A7" s="7" t="s">
        <v>5</v>
      </c>
      <c r="B7" s="8">
        <v>45140</v>
      </c>
      <c r="C7" s="8">
        <v>41879</v>
      </c>
      <c r="D7" s="9">
        <v>46229</v>
      </c>
      <c r="E7" s="9">
        <v>45193</v>
      </c>
      <c r="F7" s="10">
        <f t="shared" si="0"/>
        <v>1.2000000000000002</v>
      </c>
      <c r="G7" s="11">
        <f t="shared" si="1"/>
        <v>178441</v>
      </c>
    </row>
    <row r="8" spans="1:7">
      <c r="A8" s="7" t="s">
        <v>6</v>
      </c>
      <c r="B8" s="8">
        <v>25470</v>
      </c>
      <c r="C8" s="8">
        <v>25359</v>
      </c>
      <c r="D8" s="9">
        <v>25083</v>
      </c>
      <c r="E8" s="9">
        <v>25795</v>
      </c>
      <c r="F8" s="10">
        <f t="shared" si="0"/>
        <v>0.7</v>
      </c>
      <c r="G8" s="11">
        <f t="shared" si="1"/>
        <v>101707</v>
      </c>
    </row>
    <row r="9" spans="1:7" hidden="1">
      <c r="A9" s="7" t="s">
        <v>7</v>
      </c>
      <c r="B9" s="8">
        <v>40251</v>
      </c>
      <c r="C9" s="8">
        <v>39955</v>
      </c>
      <c r="D9" s="9">
        <v>39561</v>
      </c>
      <c r="E9" s="9">
        <v>39525</v>
      </c>
      <c r="F9" s="10">
        <f t="shared" si="0"/>
        <v>1.1000000000000001</v>
      </c>
      <c r="G9" s="11">
        <f t="shared" si="1"/>
        <v>159292</v>
      </c>
    </row>
    <row r="10" spans="1:7" hidden="1">
      <c r="A10" s="7" t="s">
        <v>8</v>
      </c>
      <c r="B10" s="8">
        <v>51114</v>
      </c>
      <c r="C10" s="8">
        <v>51152</v>
      </c>
      <c r="D10" s="9">
        <v>50337</v>
      </c>
      <c r="E10" s="9">
        <v>48383</v>
      </c>
      <c r="F10" s="10">
        <f t="shared" si="0"/>
        <v>1.3</v>
      </c>
      <c r="G10" s="11">
        <f t="shared" si="1"/>
        <v>200986</v>
      </c>
    </row>
    <row r="11" spans="1:7" hidden="1">
      <c r="A11" s="7" t="s">
        <v>9</v>
      </c>
      <c r="B11" s="8">
        <v>555157</v>
      </c>
      <c r="C11" s="8">
        <v>553699</v>
      </c>
      <c r="D11" s="9">
        <v>567229</v>
      </c>
      <c r="E11" s="9">
        <v>555813</v>
      </c>
      <c r="F11" s="10">
        <f t="shared" si="0"/>
        <v>14.7</v>
      </c>
      <c r="G11" s="11">
        <f t="shared" si="1"/>
        <v>1</v>
      </c>
    </row>
    <row r="12" spans="1:7" hidden="1">
      <c r="A12" s="7" t="s">
        <v>10</v>
      </c>
      <c r="B12" s="8">
        <v>215174</v>
      </c>
      <c r="C12" s="8">
        <v>213459</v>
      </c>
      <c r="D12" s="9">
        <v>212273</v>
      </c>
      <c r="E12" s="9">
        <v>208936</v>
      </c>
      <c r="F12" s="10">
        <f t="shared" si="0"/>
        <v>5.5</v>
      </c>
      <c r="G12" s="11">
        <f t="shared" si="1"/>
        <v>8</v>
      </c>
    </row>
    <row r="13" spans="1:7" hidden="1">
      <c r="A13" s="7" t="s">
        <v>11</v>
      </c>
      <c r="B13" s="8">
        <v>386198</v>
      </c>
      <c r="C13" s="8">
        <v>390641</v>
      </c>
      <c r="D13" s="9">
        <v>392125</v>
      </c>
      <c r="E13" s="9">
        <v>396963</v>
      </c>
      <c r="F13" s="10">
        <f t="shared" si="0"/>
        <v>10.5</v>
      </c>
      <c r="G13" s="11">
        <f t="shared" si="1"/>
        <v>5</v>
      </c>
    </row>
    <row r="14" spans="1:7" hidden="1">
      <c r="A14" s="7" t="s">
        <v>12</v>
      </c>
      <c r="B14" s="8">
        <v>487717</v>
      </c>
      <c r="C14" s="8">
        <v>496355</v>
      </c>
      <c r="D14" s="9">
        <v>505249</v>
      </c>
      <c r="E14" s="9">
        <v>518225</v>
      </c>
      <c r="F14" s="10">
        <f t="shared" si="0"/>
        <v>13.7</v>
      </c>
      <c r="G14" s="11">
        <f t="shared" si="1"/>
        <v>3</v>
      </c>
    </row>
    <row r="15" spans="1:7" hidden="1">
      <c r="A15" s="7" t="s">
        <v>13</v>
      </c>
      <c r="B15" s="8">
        <v>341570</v>
      </c>
      <c r="C15" s="8">
        <v>338217</v>
      </c>
      <c r="D15" s="9">
        <v>352826</v>
      </c>
      <c r="E15" s="9">
        <v>360628</v>
      </c>
      <c r="F15" s="10">
        <f t="shared" si="0"/>
        <v>9.5</v>
      </c>
      <c r="G15" s="11">
        <f t="shared" si="1"/>
        <v>7</v>
      </c>
    </row>
    <row r="16" spans="1:7" hidden="1">
      <c r="A16" s="7" t="s">
        <v>14</v>
      </c>
      <c r="B16" s="8">
        <v>495464</v>
      </c>
      <c r="C16" s="8">
        <v>498035</v>
      </c>
      <c r="D16" s="9">
        <v>526120</v>
      </c>
      <c r="E16" s="9">
        <v>524120</v>
      </c>
      <c r="F16" s="10">
        <f t="shared" si="0"/>
        <v>13.799999999999999</v>
      </c>
      <c r="G16" s="11">
        <f t="shared" si="1"/>
        <v>2</v>
      </c>
    </row>
    <row r="17" spans="1:7" hidden="1">
      <c r="A17" s="7" t="s">
        <v>15</v>
      </c>
      <c r="B17" s="8">
        <v>421929</v>
      </c>
      <c r="C17" s="8">
        <v>424959</v>
      </c>
      <c r="D17" s="9">
        <v>421540</v>
      </c>
      <c r="E17" s="9">
        <v>431235</v>
      </c>
      <c r="F17" s="10">
        <f t="shared" si="0"/>
        <v>11.4</v>
      </c>
      <c r="G17" s="11">
        <f t="shared" si="1"/>
        <v>4</v>
      </c>
    </row>
    <row r="18" spans="1:7" hidden="1">
      <c r="A18" s="7" t="s">
        <v>16</v>
      </c>
      <c r="B18" s="8">
        <v>385840</v>
      </c>
      <c r="C18" s="8">
        <v>385141</v>
      </c>
      <c r="D18" s="9">
        <v>365322</v>
      </c>
      <c r="E18" s="9">
        <v>360725</v>
      </c>
      <c r="F18" s="10">
        <f t="shared" si="0"/>
        <v>9.5</v>
      </c>
      <c r="G18" s="11">
        <f t="shared" si="1"/>
        <v>6</v>
      </c>
    </row>
    <row r="19" spans="1:7" ht="17.25" hidden="1" thickBot="1">
      <c r="A19" s="12" t="s">
        <v>17</v>
      </c>
      <c r="B19" s="13">
        <v>162322</v>
      </c>
      <c r="C19" s="13">
        <v>196441</v>
      </c>
      <c r="D19" s="14">
        <v>195270</v>
      </c>
      <c r="E19" s="14">
        <v>207184</v>
      </c>
      <c r="F19" s="15">
        <f t="shared" si="0"/>
        <v>5.5</v>
      </c>
      <c r="G19" s="16">
        <f t="shared" si="1"/>
        <v>9</v>
      </c>
    </row>
    <row r="20" spans="1:7" ht="17.25" thickBot="1"/>
    <row r="21" spans="1:7" ht="18" thickTop="1" thickBot="1">
      <c r="A21" s="4" t="s">
        <v>20</v>
      </c>
      <c r="B21" s="5" t="s">
        <v>21</v>
      </c>
      <c r="C21" s="5" t="s">
        <v>22</v>
      </c>
      <c r="D21" s="5" t="s">
        <v>23</v>
      </c>
      <c r="E21" s="5" t="s">
        <v>24</v>
      </c>
      <c r="F21" s="5" t="s">
        <v>47</v>
      </c>
      <c r="G21" s="6" t="s">
        <v>48</v>
      </c>
    </row>
    <row r="22" spans="1:7" ht="17.25" thickTop="1">
      <c r="A22" s="7" t="s">
        <v>2</v>
      </c>
      <c r="B22" s="8">
        <v>32052</v>
      </c>
      <c r="C22" s="8">
        <v>28195</v>
      </c>
      <c r="D22" s="9">
        <v>26191</v>
      </c>
      <c r="E22" s="9">
        <v>24602</v>
      </c>
      <c r="F22" s="10">
        <v>0.7</v>
      </c>
      <c r="G22" s="11">
        <v>16</v>
      </c>
    </row>
    <row r="23" spans="1:7">
      <c r="A23" s="7" t="s">
        <v>3</v>
      </c>
      <c r="B23" s="8">
        <v>41523</v>
      </c>
      <c r="C23" s="8">
        <v>38060</v>
      </c>
      <c r="D23" s="9">
        <v>34915</v>
      </c>
      <c r="E23" s="9">
        <v>34760</v>
      </c>
      <c r="F23" s="10">
        <v>1</v>
      </c>
      <c r="G23" s="11">
        <v>149258</v>
      </c>
    </row>
    <row r="24" spans="1:7">
      <c r="A24" s="7" t="s">
        <v>4</v>
      </c>
      <c r="B24" s="8">
        <v>30469</v>
      </c>
      <c r="C24" s="8">
        <v>27844</v>
      </c>
      <c r="D24" s="9">
        <v>24101</v>
      </c>
      <c r="E24" s="9">
        <v>24678</v>
      </c>
      <c r="F24" s="10">
        <v>0.7</v>
      </c>
      <c r="G24" s="11">
        <v>107092</v>
      </c>
    </row>
    <row r="25" spans="1:7">
      <c r="A25" s="7" t="s">
        <v>6</v>
      </c>
      <c r="B25" s="8">
        <v>25470</v>
      </c>
      <c r="C25" s="8">
        <v>25359</v>
      </c>
      <c r="D25" s="9">
        <v>25083</v>
      </c>
      <c r="E25" s="9">
        <v>25795</v>
      </c>
      <c r="F25" s="10">
        <v>0.7</v>
      </c>
      <c r="G25" s="11">
        <v>101707</v>
      </c>
    </row>
  </sheetData>
  <autoFilter ref="E3:E19">
    <filterColumn colId="0">
      <top10 top="0" percent="1" val="30" filterVal="34760"/>
    </filterColumn>
  </autoFilter>
  <mergeCells count="1">
    <mergeCell ref="A1:G1"/>
  </mergeCells>
  <phoneticPr fontId="2" type="noConversion"/>
  <conditionalFormatting sqref="B4:B19">
    <cfRule type="cellIs" dxfId="2" priority="2" operator="lessThan">
      <formula>51114</formula>
    </cfRule>
  </conditionalFormatting>
  <conditionalFormatting sqref="B22:B25">
    <cfRule type="cellIs" dxfId="1" priority="1" operator="lessThan">
      <formula>51114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tabSelected="1" workbookViewId="0"/>
  </sheetViews>
  <sheetFormatPr defaultRowHeight="13.5"/>
  <cols>
    <col min="1" max="1" width="18.33203125" bestFit="1" customWidth="1"/>
    <col min="2" max="2" width="14.109375" customWidth="1"/>
    <col min="3" max="3" width="13.6640625" bestFit="1" customWidth="1"/>
  </cols>
  <sheetData>
    <row r="3" spans="1:2">
      <c r="A3" s="21" t="s">
        <v>53</v>
      </c>
    </row>
    <row r="4" spans="1:2">
      <c r="A4" s="22" t="s">
        <v>26</v>
      </c>
      <c r="B4" s="23"/>
    </row>
    <row r="5" spans="1:2">
      <c r="A5" s="24" t="s">
        <v>54</v>
      </c>
      <c r="B5" s="23">
        <v>226179</v>
      </c>
    </row>
    <row r="6" spans="1:2">
      <c r="A6" s="24" t="s">
        <v>56</v>
      </c>
      <c r="B6" s="23">
        <v>231625.14285714287</v>
      </c>
    </row>
    <row r="7" spans="1:2">
      <c r="A7" s="22" t="s">
        <v>28</v>
      </c>
      <c r="B7" s="23"/>
    </row>
    <row r="8" spans="1:2">
      <c r="A8" s="24" t="s">
        <v>54</v>
      </c>
      <c r="B8" s="23">
        <v>179715.22222222222</v>
      </c>
    </row>
    <row r="9" spans="1:2">
      <c r="A9" s="24" t="s">
        <v>56</v>
      </c>
      <c r="B9" s="23">
        <v>178286.11111111112</v>
      </c>
    </row>
    <row r="10" spans="1:2">
      <c r="A10" s="22" t="s">
        <v>55</v>
      </c>
      <c r="B10" s="23">
        <v>200043.125</v>
      </c>
    </row>
    <row r="11" spans="1:2">
      <c r="A11" s="22" t="s">
        <v>57</v>
      </c>
      <c r="B11" s="23">
        <v>201621.9375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/>
  </sheetViews>
  <sheetFormatPr defaultRowHeight="13.5" outlineLevelRow="2"/>
  <cols>
    <col min="1" max="5" width="9.77734375" customWidth="1"/>
    <col min="6" max="9" width="4.77734375" customWidth="1"/>
  </cols>
  <sheetData>
    <row r="1" spans="1:12" ht="16.5">
      <c r="A1" s="57" t="s">
        <v>1</v>
      </c>
      <c r="B1" s="58" t="s">
        <v>18</v>
      </c>
      <c r="C1" s="58" t="s">
        <v>23</v>
      </c>
      <c r="D1" s="59" t="s">
        <v>24</v>
      </c>
      <c r="J1" s="2" t="s">
        <v>1</v>
      </c>
      <c r="K1" s="2" t="s">
        <v>23</v>
      </c>
      <c r="L1" s="2" t="s">
        <v>24</v>
      </c>
    </row>
    <row r="2" spans="1:12" ht="16.5">
      <c r="A2" s="60" t="s">
        <v>25</v>
      </c>
      <c r="B2" s="61" t="s">
        <v>26</v>
      </c>
      <c r="C2" s="38">
        <v>369443</v>
      </c>
      <c r="D2" s="39">
        <v>371963</v>
      </c>
      <c r="J2" s="2" t="s">
        <v>61</v>
      </c>
      <c r="K2" s="2">
        <v>261905</v>
      </c>
      <c r="L2" s="2">
        <v>246019</v>
      </c>
    </row>
    <row r="3" spans="1:12" ht="16.5">
      <c r="A3" s="60" t="s">
        <v>27</v>
      </c>
      <c r="B3" s="61" t="s">
        <v>28</v>
      </c>
      <c r="C3" s="38">
        <v>347109</v>
      </c>
      <c r="D3" s="39">
        <v>339422</v>
      </c>
      <c r="J3" s="2" t="s">
        <v>62</v>
      </c>
      <c r="K3" s="2">
        <v>349149</v>
      </c>
      <c r="L3" s="2">
        <v>347599</v>
      </c>
    </row>
    <row r="4" spans="1:12" ht="16.5">
      <c r="A4" s="60" t="s">
        <v>29</v>
      </c>
      <c r="B4" s="61" t="s">
        <v>28</v>
      </c>
      <c r="C4" s="38">
        <v>243614</v>
      </c>
      <c r="D4" s="39">
        <v>248625</v>
      </c>
      <c r="J4" s="2" t="s">
        <v>63</v>
      </c>
      <c r="K4" s="2">
        <v>241012</v>
      </c>
      <c r="L4" s="2">
        <v>246780</v>
      </c>
    </row>
    <row r="5" spans="1:12" ht="16.5">
      <c r="A5" s="60" t="s">
        <v>29</v>
      </c>
      <c r="B5" s="61" t="s">
        <v>26</v>
      </c>
      <c r="C5" s="38">
        <v>236800</v>
      </c>
      <c r="D5" s="39">
        <v>243918</v>
      </c>
      <c r="J5" s="2" t="s">
        <v>64</v>
      </c>
      <c r="K5" s="2">
        <v>462289</v>
      </c>
      <c r="L5" s="2">
        <v>451931</v>
      </c>
    </row>
    <row r="6" spans="1:12" ht="16.5">
      <c r="A6" s="60" t="s">
        <v>30</v>
      </c>
      <c r="B6" s="61" t="s">
        <v>26</v>
      </c>
      <c r="C6" s="38">
        <v>228693</v>
      </c>
      <c r="D6" s="39">
        <v>235409</v>
      </c>
      <c r="J6" s="2" t="s">
        <v>65</v>
      </c>
      <c r="K6" s="2">
        <v>250833</v>
      </c>
      <c r="L6" s="2">
        <v>257954</v>
      </c>
    </row>
    <row r="7" spans="1:12" ht="16.5">
      <c r="A7" s="60" t="s">
        <v>31</v>
      </c>
      <c r="B7" s="61" t="s">
        <v>26</v>
      </c>
      <c r="C7" s="38">
        <v>205949</v>
      </c>
      <c r="D7" s="39">
        <v>216951</v>
      </c>
      <c r="J7" s="2" t="s">
        <v>66</v>
      </c>
      <c r="K7" s="2">
        <v>395606</v>
      </c>
      <c r="L7" s="2">
        <v>395251</v>
      </c>
    </row>
    <row r="8" spans="1:12" ht="16.5">
      <c r="A8" s="60" t="s">
        <v>32</v>
      </c>
      <c r="B8" s="61" t="s">
        <v>28</v>
      </c>
      <c r="C8" s="38">
        <v>190770</v>
      </c>
      <c r="D8" s="39">
        <v>191299</v>
      </c>
      <c r="J8" s="2" t="s">
        <v>67</v>
      </c>
      <c r="K8" s="2">
        <v>503367</v>
      </c>
      <c r="L8" s="2">
        <v>483829</v>
      </c>
    </row>
    <row r="9" spans="1:12" ht="16.5">
      <c r="A9" s="60" t="s">
        <v>33</v>
      </c>
      <c r="B9" s="61" t="s">
        <v>26</v>
      </c>
      <c r="C9" s="38">
        <v>184694</v>
      </c>
      <c r="D9" s="39">
        <v>191029</v>
      </c>
      <c r="J9" s="2" t="s">
        <v>27</v>
      </c>
      <c r="K9" s="2">
        <v>5672289</v>
      </c>
      <c r="L9" s="2">
        <v>5558135</v>
      </c>
    </row>
    <row r="10" spans="1:12" ht="16.5">
      <c r="A10" s="60" t="s">
        <v>31</v>
      </c>
      <c r="B10" s="61" t="s">
        <v>28</v>
      </c>
      <c r="C10" s="38">
        <v>178892</v>
      </c>
      <c r="D10" s="39">
        <v>175733</v>
      </c>
      <c r="J10" s="2" t="s">
        <v>35</v>
      </c>
      <c r="K10" s="2">
        <v>2122731</v>
      </c>
      <c r="L10" s="2">
        <v>2089365</v>
      </c>
    </row>
    <row r="11" spans="1:12" ht="16.5">
      <c r="A11" s="60" t="s">
        <v>32</v>
      </c>
      <c r="B11" s="61" t="s">
        <v>26</v>
      </c>
      <c r="C11" s="38">
        <v>178841</v>
      </c>
      <c r="D11" s="39">
        <v>183183</v>
      </c>
      <c r="J11" s="2" t="s">
        <v>32</v>
      </c>
      <c r="K11" s="2">
        <v>3921253</v>
      </c>
      <c r="L11" s="2">
        <v>3969635</v>
      </c>
    </row>
    <row r="12" spans="1:12" ht="16.5">
      <c r="A12" s="60" t="s">
        <v>27</v>
      </c>
      <c r="B12" s="61" t="s">
        <v>26</v>
      </c>
      <c r="C12" s="38">
        <v>178833</v>
      </c>
      <c r="D12" s="39">
        <v>178923</v>
      </c>
      <c r="J12" s="2" t="s">
        <v>29</v>
      </c>
      <c r="K12" s="2">
        <v>5052488</v>
      </c>
      <c r="L12" s="2">
        <v>5182251</v>
      </c>
    </row>
    <row r="13" spans="1:12" ht="16.5">
      <c r="A13" s="60" t="s">
        <v>33</v>
      </c>
      <c r="B13" s="61" t="s">
        <v>28</v>
      </c>
      <c r="C13" s="38">
        <v>161644</v>
      </c>
      <c r="D13" s="39">
        <v>151453</v>
      </c>
      <c r="J13" s="2" t="s">
        <v>30</v>
      </c>
      <c r="K13" s="2">
        <v>3528261</v>
      </c>
      <c r="L13" s="2">
        <v>3606278</v>
      </c>
    </row>
    <row r="14" spans="1:12" ht="16.5">
      <c r="A14" s="60" t="s">
        <v>25</v>
      </c>
      <c r="B14" s="61" t="s">
        <v>28</v>
      </c>
      <c r="C14" s="38">
        <v>144038</v>
      </c>
      <c r="D14" s="39">
        <v>140481</v>
      </c>
      <c r="J14" s="2" t="s">
        <v>25</v>
      </c>
      <c r="K14" s="2">
        <v>5261198</v>
      </c>
      <c r="L14" s="2">
        <v>5241204</v>
      </c>
    </row>
    <row r="15" spans="1:12" ht="16.5">
      <c r="A15" s="60" t="s">
        <v>34</v>
      </c>
      <c r="B15" s="61" t="s">
        <v>28</v>
      </c>
      <c r="C15" s="38">
        <v>127848</v>
      </c>
      <c r="D15" s="39">
        <v>130181</v>
      </c>
      <c r="J15" s="2" t="s">
        <v>31</v>
      </c>
      <c r="K15" s="2">
        <v>4215401</v>
      </c>
      <c r="L15" s="2">
        <v>4312353</v>
      </c>
    </row>
    <row r="16" spans="1:12" ht="16.5">
      <c r="A16" s="60" t="s">
        <v>30</v>
      </c>
      <c r="B16" s="61" t="s">
        <v>28</v>
      </c>
      <c r="C16" s="38">
        <v>112154</v>
      </c>
      <c r="D16" s="39">
        <v>114521</v>
      </c>
      <c r="J16" s="2" t="s">
        <v>33</v>
      </c>
      <c r="K16" s="2">
        <v>3653220</v>
      </c>
      <c r="L16" s="2">
        <v>3607247</v>
      </c>
    </row>
    <row r="17" spans="1:12" ht="16.5" customHeight="1">
      <c r="A17" s="62" t="s">
        <v>35</v>
      </c>
      <c r="B17" s="63" t="s">
        <v>28</v>
      </c>
      <c r="C17" s="40">
        <v>111368</v>
      </c>
      <c r="D17" s="41">
        <v>112860</v>
      </c>
      <c r="J17" s="2" t="s">
        <v>34</v>
      </c>
      <c r="K17" s="2">
        <v>1952702</v>
      </c>
      <c r="L17" s="2">
        <v>2071836</v>
      </c>
    </row>
    <row r="19" spans="1:12" ht="16.5">
      <c r="A19" s="64" t="s">
        <v>1</v>
      </c>
      <c r="B19" s="45" t="s">
        <v>18</v>
      </c>
      <c r="C19" s="45" t="s">
        <v>22</v>
      </c>
      <c r="D19" s="45" t="s">
        <v>23</v>
      </c>
      <c r="E19" s="46" t="s">
        <v>24</v>
      </c>
    </row>
    <row r="20" spans="1:12" ht="16.5" outlineLevel="2">
      <c r="A20" s="65" t="s">
        <v>27</v>
      </c>
      <c r="B20" s="66" t="s">
        <v>28</v>
      </c>
      <c r="C20" s="37">
        <v>340822</v>
      </c>
      <c r="D20" s="37">
        <v>347109</v>
      </c>
      <c r="E20" s="42">
        <v>339422</v>
      </c>
    </row>
    <row r="21" spans="1:12" ht="16.5" outlineLevel="2">
      <c r="A21" s="65" t="s">
        <v>29</v>
      </c>
      <c r="B21" s="66" t="s">
        <v>28</v>
      </c>
      <c r="C21" s="37">
        <v>242684</v>
      </c>
      <c r="D21" s="37">
        <v>243614</v>
      </c>
      <c r="E21" s="42">
        <v>248625</v>
      </c>
    </row>
    <row r="22" spans="1:12" ht="16.5" outlineLevel="2">
      <c r="A22" s="65" t="s">
        <v>31</v>
      </c>
      <c r="B22" s="66" t="s">
        <v>28</v>
      </c>
      <c r="C22" s="37">
        <v>195719</v>
      </c>
      <c r="D22" s="37">
        <v>178892</v>
      </c>
      <c r="E22" s="42">
        <v>175733</v>
      </c>
    </row>
    <row r="23" spans="1:12" ht="16.5" outlineLevel="2">
      <c r="A23" s="65" t="s">
        <v>32</v>
      </c>
      <c r="B23" s="66" t="s">
        <v>28</v>
      </c>
      <c r="C23" s="37">
        <v>190911</v>
      </c>
      <c r="D23" s="37">
        <v>190770</v>
      </c>
      <c r="E23" s="42">
        <v>191299</v>
      </c>
    </row>
    <row r="24" spans="1:12" ht="16.5" outlineLevel="2">
      <c r="A24" s="65" t="s">
        <v>33</v>
      </c>
      <c r="B24" s="66" t="s">
        <v>28</v>
      </c>
      <c r="C24" s="37">
        <v>178067</v>
      </c>
      <c r="D24" s="37">
        <v>161644</v>
      </c>
      <c r="E24" s="42">
        <v>151453</v>
      </c>
    </row>
    <row r="25" spans="1:12" ht="16.5" outlineLevel="2">
      <c r="A25" s="65" t="s">
        <v>25</v>
      </c>
      <c r="B25" s="66" t="s">
        <v>28</v>
      </c>
      <c r="C25" s="37">
        <v>142791</v>
      </c>
      <c r="D25" s="37">
        <v>144038</v>
      </c>
      <c r="E25" s="42">
        <v>140481</v>
      </c>
    </row>
    <row r="26" spans="1:12" ht="16.5" outlineLevel="2">
      <c r="A26" s="65" t="s">
        <v>34</v>
      </c>
      <c r="B26" s="66" t="s">
        <v>28</v>
      </c>
      <c r="C26" s="37">
        <v>124510</v>
      </c>
      <c r="D26" s="37">
        <v>127848</v>
      </c>
      <c r="E26" s="42">
        <v>130181</v>
      </c>
    </row>
    <row r="27" spans="1:12" ht="16.5" outlineLevel="2">
      <c r="A27" s="65" t="s">
        <v>35</v>
      </c>
      <c r="B27" s="66" t="s">
        <v>28</v>
      </c>
      <c r="C27" s="37">
        <v>111684</v>
      </c>
      <c r="D27" s="37">
        <v>111368</v>
      </c>
      <c r="E27" s="42">
        <v>112860</v>
      </c>
    </row>
    <row r="28" spans="1:12" ht="16.5" outlineLevel="2">
      <c r="A28" s="65" t="s">
        <v>30</v>
      </c>
      <c r="B28" s="66" t="s">
        <v>28</v>
      </c>
      <c r="C28" s="37">
        <v>108047</v>
      </c>
      <c r="D28" s="37">
        <v>112154</v>
      </c>
      <c r="E28" s="42">
        <v>114521</v>
      </c>
    </row>
    <row r="29" spans="1:12" ht="16.5" outlineLevel="1">
      <c r="A29" s="65"/>
      <c r="B29" s="67" t="s">
        <v>58</v>
      </c>
      <c r="C29" s="37">
        <f>SUBTOTAL(1,C20:C28)</f>
        <v>181692.77777777778</v>
      </c>
      <c r="D29" s="37">
        <f>SUBTOTAL(1,D20:D28)</f>
        <v>179715.22222222222</v>
      </c>
      <c r="E29" s="42">
        <f>SUBTOTAL(1,E20:E28)</f>
        <v>178286.11111111112</v>
      </c>
    </row>
    <row r="30" spans="1:12" ht="16.5" outlineLevel="2">
      <c r="A30" s="65" t="s">
        <v>25</v>
      </c>
      <c r="B30" s="66" t="s">
        <v>26</v>
      </c>
      <c r="C30" s="37">
        <v>342858</v>
      </c>
      <c r="D30" s="37">
        <v>369443</v>
      </c>
      <c r="E30" s="42">
        <v>371963</v>
      </c>
    </row>
    <row r="31" spans="1:12" ht="16.5" outlineLevel="2">
      <c r="A31" s="65" t="s">
        <v>29</v>
      </c>
      <c r="B31" s="66" t="s">
        <v>26</v>
      </c>
      <c r="C31" s="37">
        <v>229510</v>
      </c>
      <c r="D31" s="37">
        <v>236800</v>
      </c>
      <c r="E31" s="42">
        <v>243918</v>
      </c>
    </row>
    <row r="32" spans="1:12" ht="16.5" outlineLevel="2">
      <c r="A32" s="65" t="s">
        <v>30</v>
      </c>
      <c r="B32" s="66" t="s">
        <v>26</v>
      </c>
      <c r="C32" s="37">
        <v>215670</v>
      </c>
      <c r="D32" s="37">
        <v>228693</v>
      </c>
      <c r="E32" s="42">
        <v>235409</v>
      </c>
    </row>
    <row r="33" spans="1:5" ht="16.5" outlineLevel="2">
      <c r="A33" s="65" t="s">
        <v>33</v>
      </c>
      <c r="B33" s="66" t="s">
        <v>26</v>
      </c>
      <c r="C33" s="37">
        <v>183983</v>
      </c>
      <c r="D33" s="37">
        <v>184694</v>
      </c>
      <c r="E33" s="42">
        <v>191029</v>
      </c>
    </row>
    <row r="34" spans="1:5" ht="16.5" outlineLevel="2">
      <c r="A34" s="65" t="s">
        <v>31</v>
      </c>
      <c r="B34" s="66" t="s">
        <v>26</v>
      </c>
      <c r="C34" s="37">
        <v>183840</v>
      </c>
      <c r="D34" s="37">
        <v>205949</v>
      </c>
      <c r="E34" s="42">
        <v>216951</v>
      </c>
    </row>
    <row r="35" spans="1:5" ht="16.5" outlineLevel="2">
      <c r="A35" s="65" t="s">
        <v>32</v>
      </c>
      <c r="B35" s="66" t="s">
        <v>26</v>
      </c>
      <c r="C35" s="37">
        <v>174407</v>
      </c>
      <c r="D35" s="37">
        <v>178841</v>
      </c>
      <c r="E35" s="42">
        <v>183183</v>
      </c>
    </row>
    <row r="36" spans="1:5" ht="16.5" outlineLevel="2">
      <c r="A36" s="68" t="s">
        <v>27</v>
      </c>
      <c r="B36" s="69" t="s">
        <v>26</v>
      </c>
      <c r="C36" s="43">
        <v>169528</v>
      </c>
      <c r="D36" s="43">
        <v>178833</v>
      </c>
      <c r="E36" s="44">
        <v>178923</v>
      </c>
    </row>
    <row r="37" spans="1:5" ht="16.5" outlineLevel="1">
      <c r="A37" s="70"/>
      <c r="B37" s="67" t="s">
        <v>59</v>
      </c>
      <c r="C37" s="37">
        <f>SUBTOTAL(1,C30:C36)</f>
        <v>214256.57142857142</v>
      </c>
      <c r="D37" s="37">
        <f>SUBTOTAL(1,D30:D36)</f>
        <v>226179</v>
      </c>
      <c r="E37" s="37">
        <f>SUBTOTAL(1,E30:E36)</f>
        <v>231625.14285714287</v>
      </c>
    </row>
    <row r="38" spans="1:5" ht="16.5">
      <c r="A38" s="70"/>
      <c r="B38" s="67" t="s">
        <v>60</v>
      </c>
      <c r="C38" s="37">
        <f>SUBTOTAL(1,C20:C36)</f>
        <v>195939.4375</v>
      </c>
      <c r="D38" s="37">
        <f>SUBTOTAL(1,D20:D36)</f>
        <v>200043.125</v>
      </c>
      <c r="E38" s="37">
        <f>SUBTOTAL(1,E20:E36)</f>
        <v>201621.9375</v>
      </c>
    </row>
  </sheetData>
  <sortState ref="A20:E35">
    <sortCondition descending="1" ref="B21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5"/>
  <sheetViews>
    <sheetView showGridLines="0" workbookViewId="0"/>
  </sheetViews>
  <sheetFormatPr defaultRowHeight="13.5" outlineLevelRow="1" outlineLevelCol="1"/>
  <cols>
    <col min="3" max="3" width="5.88671875" customWidth="1"/>
    <col min="4" max="6" width="11.44140625" bestFit="1" customWidth="1" outlineLevel="1"/>
  </cols>
  <sheetData>
    <row r="1" spans="2:6" ht="14.25" thickBot="1"/>
    <row r="2" spans="2:6">
      <c r="B2" s="28" t="s">
        <v>78</v>
      </c>
      <c r="C2" s="28"/>
      <c r="D2" s="33"/>
      <c r="E2" s="33"/>
      <c r="F2" s="33"/>
    </row>
    <row r="3" spans="2:6" collapsed="1">
      <c r="B3" s="27"/>
      <c r="C3" s="27"/>
      <c r="D3" s="34" t="s">
        <v>80</v>
      </c>
      <c r="E3" s="34" t="s">
        <v>75</v>
      </c>
      <c r="F3" s="34" t="s">
        <v>77</v>
      </c>
    </row>
    <row r="4" spans="2:6" ht="36" hidden="1" outlineLevel="1">
      <c r="B4" s="30"/>
      <c r="C4" s="30"/>
      <c r="D4" s="25"/>
      <c r="E4" s="36" t="s">
        <v>76</v>
      </c>
      <c r="F4" s="36" t="s">
        <v>76</v>
      </c>
    </row>
    <row r="5" spans="2:6">
      <c r="B5" s="31" t="s">
        <v>79</v>
      </c>
      <c r="C5" s="31"/>
      <c r="D5" s="29"/>
      <c r="E5" s="29"/>
      <c r="F5" s="29"/>
    </row>
    <row r="6" spans="2:6" outlineLevel="1">
      <c r="B6" s="30"/>
      <c r="C6" s="30" t="s">
        <v>69</v>
      </c>
      <c r="D6" s="1">
        <v>263070</v>
      </c>
      <c r="E6" s="35">
        <v>264000</v>
      </c>
      <c r="F6" s="35">
        <v>265000</v>
      </c>
    </row>
    <row r="7" spans="2:6" outlineLevel="1">
      <c r="B7" s="30"/>
      <c r="C7" s="30" t="s">
        <v>70</v>
      </c>
      <c r="D7" s="1">
        <v>45671</v>
      </c>
      <c r="E7" s="35">
        <v>45700</v>
      </c>
      <c r="F7" s="35">
        <v>45800</v>
      </c>
    </row>
    <row r="8" spans="2:6" outlineLevel="1">
      <c r="B8" s="30"/>
      <c r="C8" s="30" t="s">
        <v>71</v>
      </c>
      <c r="D8" s="1">
        <v>135165</v>
      </c>
      <c r="E8" s="35">
        <v>136000</v>
      </c>
      <c r="F8" s="35">
        <v>137000</v>
      </c>
    </row>
    <row r="9" spans="2:6" outlineLevel="1">
      <c r="B9" s="30"/>
      <c r="C9" s="30" t="s">
        <v>72</v>
      </c>
      <c r="D9" s="1">
        <v>15740311</v>
      </c>
      <c r="E9" s="35">
        <v>15750000</v>
      </c>
      <c r="F9" s="35">
        <v>15780000</v>
      </c>
    </row>
    <row r="10" spans="2:6" outlineLevel="1">
      <c r="B10" s="30"/>
      <c r="C10" s="30" t="s">
        <v>73</v>
      </c>
      <c r="D10" s="1">
        <v>21883447</v>
      </c>
      <c r="E10" s="35">
        <v>21884000</v>
      </c>
      <c r="F10" s="35">
        <v>21885000</v>
      </c>
    </row>
    <row r="11" spans="2:6">
      <c r="B11" s="31" t="s">
        <v>81</v>
      </c>
      <c r="C11" s="31"/>
      <c r="D11" s="29"/>
      <c r="E11" s="29"/>
      <c r="F11" s="29"/>
    </row>
    <row r="12" spans="2:6" ht="14.25" outlineLevel="1" thickBot="1">
      <c r="B12" s="32"/>
      <c r="C12" s="32" t="s">
        <v>74</v>
      </c>
      <c r="D12" s="26">
        <v>58.45</v>
      </c>
      <c r="E12" s="26">
        <v>58.44</v>
      </c>
      <c r="F12" s="26">
        <v>58.43</v>
      </c>
    </row>
    <row r="13" spans="2:6">
      <c r="B13" t="s">
        <v>82</v>
      </c>
    </row>
    <row r="14" spans="2:6">
      <c r="B14" t="s">
        <v>83</v>
      </c>
    </row>
    <row r="15" spans="2:6">
      <c r="B15" t="s">
        <v>84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E24" sqref="E24:F24"/>
    </sheetView>
  </sheetViews>
  <sheetFormatPr defaultRowHeight="16.5"/>
  <cols>
    <col min="1" max="4" width="9.77734375" style="47" customWidth="1"/>
    <col min="5" max="5" width="10.5546875" style="47" customWidth="1"/>
    <col min="6" max="7" width="4.77734375" style="47" customWidth="1"/>
    <col min="8" max="8" width="10.21875" style="47" bestFit="1" customWidth="1"/>
    <col min="9" max="13" width="10.44140625" style="47" bestFit="1" customWidth="1"/>
    <col min="14" max="16384" width="8.88671875" style="47"/>
  </cols>
  <sheetData>
    <row r="1" spans="1:13">
      <c r="A1" s="55" t="s">
        <v>18</v>
      </c>
      <c r="B1" s="55" t="s">
        <v>38</v>
      </c>
      <c r="C1" s="55" t="s">
        <v>23</v>
      </c>
      <c r="D1" s="55" t="s">
        <v>24</v>
      </c>
      <c r="E1" s="55" t="s">
        <v>39</v>
      </c>
      <c r="H1" s="52" t="s">
        <v>18</v>
      </c>
      <c r="I1" s="53" t="s">
        <v>19</v>
      </c>
      <c r="J1" s="53" t="s">
        <v>22</v>
      </c>
      <c r="K1" s="53" t="s">
        <v>23</v>
      </c>
      <c r="L1" s="53" t="s">
        <v>24</v>
      </c>
      <c r="M1" s="53" t="s">
        <v>0</v>
      </c>
    </row>
    <row r="2" spans="1:13">
      <c r="A2" s="56" t="s">
        <v>28</v>
      </c>
      <c r="B2" s="71">
        <v>18232355</v>
      </c>
      <c r="C2" s="71">
        <v>18009462</v>
      </c>
      <c r="D2" s="71">
        <v>17860164</v>
      </c>
      <c r="E2" s="71">
        <f>AVERAGE(B2:D2)</f>
        <v>18033993.666666668</v>
      </c>
      <c r="H2" s="54" t="s">
        <v>41</v>
      </c>
      <c r="I2" s="72">
        <v>260766</v>
      </c>
      <c r="J2" s="72">
        <v>259244</v>
      </c>
      <c r="K2" s="72">
        <v>268056</v>
      </c>
      <c r="L2" s="72">
        <v>263070</v>
      </c>
      <c r="M2" s="72">
        <f>AVERAGE(I2:L2)</f>
        <v>262784</v>
      </c>
    </row>
    <row r="3" spans="1:13">
      <c r="A3" s="56" t="s">
        <v>36</v>
      </c>
      <c r="B3" s="71">
        <v>2003915</v>
      </c>
      <c r="C3" s="71">
        <v>1822803</v>
      </c>
      <c r="D3" s="71">
        <v>1787040</v>
      </c>
      <c r="E3" s="71">
        <f>AVERAGE(B3:D3)</f>
        <v>1871252.6666666667</v>
      </c>
      <c r="H3" s="54" t="s">
        <v>42</v>
      </c>
      <c r="I3" s="72">
        <v>78054</v>
      </c>
      <c r="J3" s="72">
        <v>81831</v>
      </c>
      <c r="K3" s="72">
        <v>76121</v>
      </c>
      <c r="L3" s="72">
        <v>45671</v>
      </c>
      <c r="M3" s="72">
        <f>AVERAGE(I3:L3)</f>
        <v>70419.25</v>
      </c>
    </row>
    <row r="4" spans="1:13">
      <c r="A4" s="56" t="s">
        <v>26</v>
      </c>
      <c r="B4" s="71">
        <v>16948070</v>
      </c>
      <c r="C4" s="71">
        <v>17727022</v>
      </c>
      <c r="D4" s="71">
        <v>18455771.000000015</v>
      </c>
      <c r="E4" s="71">
        <f>AVERAGE(B4:D4)</f>
        <v>17710287.666666672</v>
      </c>
      <c r="H4" s="54" t="s">
        <v>43</v>
      </c>
      <c r="I4" s="72">
        <v>149946</v>
      </c>
      <c r="J4" s="72">
        <v>139747</v>
      </c>
      <c r="K4" s="72">
        <v>138065</v>
      </c>
      <c r="L4" s="72">
        <v>135165</v>
      </c>
      <c r="M4" s="72">
        <f>AVERAGE(I4:L4)</f>
        <v>140730.75</v>
      </c>
    </row>
    <row r="5" spans="1:13">
      <c r="A5" s="56" t="s">
        <v>37</v>
      </c>
      <c r="B5" s="71">
        <v>309564</v>
      </c>
      <c r="C5" s="71">
        <v>284417</v>
      </c>
      <c r="D5" s="71">
        <v>259417</v>
      </c>
      <c r="E5" s="71">
        <f>AVERAGE(B5:D5)</f>
        <v>284466</v>
      </c>
      <c r="H5" s="54" t="s">
        <v>44</v>
      </c>
      <c r="I5" s="72">
        <v>14833376</v>
      </c>
      <c r="J5" s="72">
        <v>14855114</v>
      </c>
      <c r="K5" s="72">
        <v>15245633</v>
      </c>
      <c r="L5" s="72">
        <v>15740311</v>
      </c>
      <c r="M5" s="72">
        <f>AVERAGE(I5:L5)</f>
        <v>15168608.5</v>
      </c>
    </row>
    <row r="6" spans="1:13">
      <c r="A6" s="55" t="s">
        <v>40</v>
      </c>
      <c r="B6" s="71">
        <f>SUM(B2:B5)</f>
        <v>37493904</v>
      </c>
      <c r="C6" s="71">
        <f>SUM(C2:C5)</f>
        <v>37843704</v>
      </c>
      <c r="D6" s="71">
        <f>SUM(D2:D5)</f>
        <v>38362392.000000015</v>
      </c>
      <c r="E6" s="71">
        <f>AVERAGE(B6:D6)</f>
        <v>37900000.000000007</v>
      </c>
      <c r="H6" s="54" t="s">
        <v>45</v>
      </c>
      <c r="I6" s="72">
        <v>21851788</v>
      </c>
      <c r="J6" s="72">
        <v>22157968</v>
      </c>
      <c r="K6" s="72">
        <v>22115829</v>
      </c>
      <c r="L6" s="72">
        <v>21883447</v>
      </c>
      <c r="M6" s="72">
        <f>AVERAGE(I6:L6)</f>
        <v>22002258</v>
      </c>
    </row>
    <row r="7" spans="1:13">
      <c r="H7" s="55" t="s">
        <v>46</v>
      </c>
      <c r="I7" s="73">
        <f>ROUND(I6/SUM(I2:I6)*100,2)</f>
        <v>58.78</v>
      </c>
      <c r="J7" s="73">
        <f>ROUND(J6/SUM(J2:J6)*100,2)</f>
        <v>59.1</v>
      </c>
      <c r="K7" s="73">
        <f>ROUND(K6/SUM(K2:K6)*100,2)</f>
        <v>58.44</v>
      </c>
      <c r="L7" s="73">
        <f>ROUND(L6/SUM(L2:L6)*100,2)</f>
        <v>57.49</v>
      </c>
      <c r="M7" s="73">
        <f>ROUND(M6/SUM(M2:M6)*100,2)</f>
        <v>58.45</v>
      </c>
    </row>
    <row r="13" spans="1:13">
      <c r="B13" s="51"/>
      <c r="C13" s="51"/>
      <c r="D13" s="51"/>
      <c r="E13" s="51"/>
    </row>
  </sheetData>
  <scenarios current="1" sqref="M7">
    <scenario name="유형1" locked="1" count="5" user="삼성SDS" comment="만든 사람 삼성SDS 날짜 2015-03-11">
      <inputCells r="L2" val="264000" numFmtId="176"/>
      <inputCells r="L3" val="45700" numFmtId="176"/>
      <inputCells r="L4" val="136000" numFmtId="176"/>
      <inputCells r="L5" val="15750000" numFmtId="176"/>
      <inputCells r="L6" val="21884000" numFmtId="176"/>
    </scenario>
    <scenario name="유형2" locked="1" count="5" user="삼성SDS" comment="만든 사람 삼성SDS 날짜 2015-03-11">
      <inputCells r="L2" val="265000" numFmtId="176"/>
      <inputCells r="L3" val="45800" numFmtId="176"/>
      <inputCells r="L4" val="137000" numFmtId="176"/>
      <inputCells r="L5" val="15780000" numFmtId="176"/>
      <inputCells r="L6" val="21885000" numFmtId="176"/>
    </scenario>
  </scenario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11" sqref="B11"/>
    </sheetView>
  </sheetViews>
  <sheetFormatPr defaultRowHeight="16.5"/>
  <cols>
    <col min="1" max="1" width="12.77734375" style="2" customWidth="1"/>
    <col min="2" max="5" width="10.77734375" style="2" customWidth="1"/>
    <col min="6" max="16384" width="8.88671875" style="2"/>
  </cols>
  <sheetData>
    <row r="1" spans="1:7" ht="19.5">
      <c r="A1" s="74" t="s">
        <v>50</v>
      </c>
      <c r="B1" s="74"/>
      <c r="C1" s="74"/>
      <c r="D1" s="74"/>
      <c r="E1" s="74"/>
      <c r="F1" s="74"/>
      <c r="G1" s="74"/>
    </row>
    <row r="2" spans="1:7" ht="17.25" thickBot="1">
      <c r="G2" s="3" t="s">
        <v>49</v>
      </c>
    </row>
    <row r="3" spans="1:7" ht="18" thickTop="1" thickBot="1">
      <c r="A3" s="4" t="s">
        <v>20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47</v>
      </c>
      <c r="G3" s="6" t="s">
        <v>48</v>
      </c>
    </row>
    <row r="4" spans="1:7" ht="17.25" thickTop="1">
      <c r="A4" s="7" t="s">
        <v>2</v>
      </c>
      <c r="B4" s="8">
        <v>32052</v>
      </c>
      <c r="C4" s="8">
        <v>28195</v>
      </c>
      <c r="D4" s="9">
        <v>26191</v>
      </c>
      <c r="E4" s="9">
        <v>24602</v>
      </c>
      <c r="F4" s="17" t="s">
        <v>51</v>
      </c>
      <c r="G4" s="18" t="s">
        <v>52</v>
      </c>
    </row>
    <row r="5" spans="1:7">
      <c r="A5" s="7" t="s">
        <v>3</v>
      </c>
      <c r="B5" s="8">
        <v>41523</v>
      </c>
      <c r="C5" s="8">
        <v>38060</v>
      </c>
      <c r="D5" s="9">
        <v>34915</v>
      </c>
      <c r="E5" s="9">
        <v>34760</v>
      </c>
      <c r="F5" s="17" t="s">
        <v>51</v>
      </c>
      <c r="G5" s="18" t="s">
        <v>52</v>
      </c>
    </row>
    <row r="6" spans="1:7">
      <c r="A6" s="7" t="s">
        <v>4</v>
      </c>
      <c r="B6" s="8">
        <v>30469</v>
      </c>
      <c r="C6" s="8">
        <v>27844</v>
      </c>
      <c r="D6" s="9">
        <v>24101</v>
      </c>
      <c r="E6" s="9">
        <v>24678</v>
      </c>
      <c r="F6" s="17" t="s">
        <v>51</v>
      </c>
      <c r="G6" s="18" t="s">
        <v>52</v>
      </c>
    </row>
    <row r="7" spans="1:7">
      <c r="A7" s="7" t="s">
        <v>5</v>
      </c>
      <c r="B7" s="8">
        <v>45140</v>
      </c>
      <c r="C7" s="8">
        <v>41879</v>
      </c>
      <c r="D7" s="9">
        <v>46229</v>
      </c>
      <c r="E7" s="9">
        <v>45193</v>
      </c>
      <c r="F7" s="17" t="s">
        <v>51</v>
      </c>
      <c r="G7" s="18" t="s">
        <v>52</v>
      </c>
    </row>
    <row r="8" spans="1:7">
      <c r="A8" s="7" t="s">
        <v>6</v>
      </c>
      <c r="B8" s="8">
        <v>25470</v>
      </c>
      <c r="C8" s="8">
        <v>25359</v>
      </c>
      <c r="D8" s="9">
        <v>25083</v>
      </c>
      <c r="E8" s="9">
        <v>25795</v>
      </c>
      <c r="F8" s="17" t="s">
        <v>51</v>
      </c>
      <c r="G8" s="18" t="s">
        <v>52</v>
      </c>
    </row>
    <row r="9" spans="1:7">
      <c r="A9" s="7" t="s">
        <v>7</v>
      </c>
      <c r="B9" s="8">
        <v>40251</v>
      </c>
      <c r="C9" s="8">
        <v>39955</v>
      </c>
      <c r="D9" s="9">
        <v>39561</v>
      </c>
      <c r="E9" s="9">
        <v>39525</v>
      </c>
      <c r="F9" s="17" t="s">
        <v>51</v>
      </c>
      <c r="G9" s="18" t="s">
        <v>52</v>
      </c>
    </row>
    <row r="10" spans="1:7">
      <c r="A10" s="7" t="s">
        <v>8</v>
      </c>
      <c r="B10" s="8">
        <v>51114</v>
      </c>
      <c r="C10" s="8">
        <v>51152</v>
      </c>
      <c r="D10" s="9">
        <v>50337</v>
      </c>
      <c r="E10" s="9">
        <v>48383</v>
      </c>
      <c r="F10" s="17" t="s">
        <v>51</v>
      </c>
      <c r="G10" s="18" t="s">
        <v>52</v>
      </c>
    </row>
    <row r="11" spans="1:7">
      <c r="A11" s="7" t="s">
        <v>9</v>
      </c>
      <c r="B11" s="8">
        <v>555157</v>
      </c>
      <c r="C11" s="8">
        <v>553699</v>
      </c>
      <c r="D11" s="9">
        <v>567229</v>
      </c>
      <c r="E11" s="9">
        <v>555813</v>
      </c>
      <c r="F11" s="17" t="s">
        <v>51</v>
      </c>
      <c r="G11" s="18" t="s">
        <v>52</v>
      </c>
    </row>
    <row r="12" spans="1:7">
      <c r="A12" s="7" t="s">
        <v>10</v>
      </c>
      <c r="B12" s="8">
        <v>215174</v>
      </c>
      <c r="C12" s="8">
        <v>213459</v>
      </c>
      <c r="D12" s="9">
        <v>212273</v>
      </c>
      <c r="E12" s="9">
        <v>208936</v>
      </c>
      <c r="F12" s="17" t="s">
        <v>51</v>
      </c>
      <c r="G12" s="18" t="s">
        <v>52</v>
      </c>
    </row>
    <row r="13" spans="1:7">
      <c r="A13" s="7" t="s">
        <v>11</v>
      </c>
      <c r="B13" s="8">
        <v>386198</v>
      </c>
      <c r="C13" s="8">
        <v>390641</v>
      </c>
      <c r="D13" s="9">
        <v>392125</v>
      </c>
      <c r="E13" s="9">
        <v>396963</v>
      </c>
      <c r="F13" s="17" t="s">
        <v>51</v>
      </c>
      <c r="G13" s="18" t="s">
        <v>52</v>
      </c>
    </row>
    <row r="14" spans="1:7">
      <c r="A14" s="7" t="s">
        <v>12</v>
      </c>
      <c r="B14" s="8">
        <v>487717</v>
      </c>
      <c r="C14" s="8">
        <v>496355</v>
      </c>
      <c r="D14" s="9">
        <v>505249</v>
      </c>
      <c r="E14" s="9">
        <v>518225</v>
      </c>
      <c r="F14" s="17" t="s">
        <v>51</v>
      </c>
      <c r="G14" s="18" t="s">
        <v>52</v>
      </c>
    </row>
    <row r="15" spans="1:7">
      <c r="A15" s="7" t="s">
        <v>13</v>
      </c>
      <c r="B15" s="8">
        <v>341570</v>
      </c>
      <c r="C15" s="8">
        <v>338217</v>
      </c>
      <c r="D15" s="9">
        <v>352826</v>
      </c>
      <c r="E15" s="9">
        <v>360628</v>
      </c>
      <c r="F15" s="17" t="s">
        <v>51</v>
      </c>
      <c r="G15" s="18" t="s">
        <v>52</v>
      </c>
    </row>
    <row r="16" spans="1:7">
      <c r="A16" s="7" t="s">
        <v>14</v>
      </c>
      <c r="B16" s="8">
        <v>495464</v>
      </c>
      <c r="C16" s="8">
        <v>498035</v>
      </c>
      <c r="D16" s="9">
        <v>526120</v>
      </c>
      <c r="E16" s="9">
        <v>524120</v>
      </c>
      <c r="F16" s="17" t="s">
        <v>51</v>
      </c>
      <c r="G16" s="18" t="s">
        <v>52</v>
      </c>
    </row>
    <row r="17" spans="1:7">
      <c r="A17" s="7" t="s">
        <v>15</v>
      </c>
      <c r="B17" s="8">
        <v>421929</v>
      </c>
      <c r="C17" s="8">
        <v>424959</v>
      </c>
      <c r="D17" s="9">
        <v>421540</v>
      </c>
      <c r="E17" s="9">
        <v>431235</v>
      </c>
      <c r="F17" s="17" t="s">
        <v>51</v>
      </c>
      <c r="G17" s="18" t="s">
        <v>52</v>
      </c>
    </row>
    <row r="18" spans="1:7">
      <c r="A18" s="7" t="s">
        <v>16</v>
      </c>
      <c r="B18" s="8">
        <v>385840</v>
      </c>
      <c r="C18" s="8">
        <v>385141</v>
      </c>
      <c r="D18" s="9">
        <v>365322</v>
      </c>
      <c r="E18" s="9">
        <v>360725</v>
      </c>
      <c r="F18" s="17" t="s">
        <v>51</v>
      </c>
      <c r="G18" s="18" t="s">
        <v>52</v>
      </c>
    </row>
    <row r="19" spans="1:7" ht="17.25" thickBot="1">
      <c r="A19" s="12" t="s">
        <v>17</v>
      </c>
      <c r="B19" s="13">
        <v>162322</v>
      </c>
      <c r="C19" s="13">
        <v>196441</v>
      </c>
      <c r="D19" s="14">
        <v>195270</v>
      </c>
      <c r="E19" s="14">
        <v>207184</v>
      </c>
      <c r="F19" s="19" t="s">
        <v>51</v>
      </c>
      <c r="G19" s="20" t="s">
        <v>52</v>
      </c>
    </row>
    <row r="20" spans="1:7" ht="17.25" thickTop="1"/>
  </sheetData>
  <mergeCells count="1">
    <mergeCell ref="A1:G1"/>
  </mergeCells>
  <phoneticPr fontId="2" type="noConversion"/>
  <conditionalFormatting sqref="B4:B19">
    <cfRule type="cellIs" dxfId="0" priority="1" operator="lessThan">
      <formula>51114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D33" sqref="D33"/>
    </sheetView>
  </sheetViews>
  <sheetFormatPr defaultRowHeight="16.5"/>
  <cols>
    <col min="1" max="4" width="9.77734375" style="47" customWidth="1"/>
    <col min="5" max="5" width="10.5546875" style="47" customWidth="1"/>
    <col min="6" max="7" width="4.77734375" style="47" customWidth="1"/>
    <col min="8" max="8" width="10.44140625" style="47" customWidth="1"/>
    <col min="9" max="13" width="9.6640625" style="47" bestFit="1" customWidth="1"/>
    <col min="14" max="16384" width="8.88671875" style="47"/>
  </cols>
  <sheetData>
    <row r="1" spans="1:13">
      <c r="A1" s="55" t="s">
        <v>18</v>
      </c>
      <c r="B1" s="55" t="s">
        <v>38</v>
      </c>
      <c r="C1" s="55" t="s">
        <v>23</v>
      </c>
      <c r="D1" s="55" t="s">
        <v>24</v>
      </c>
      <c r="E1" s="55" t="s">
        <v>39</v>
      </c>
      <c r="H1" s="52" t="s">
        <v>18</v>
      </c>
      <c r="I1" s="53" t="s">
        <v>19</v>
      </c>
      <c r="J1" s="53" t="s">
        <v>22</v>
      </c>
      <c r="K1" s="53" t="s">
        <v>23</v>
      </c>
      <c r="L1" s="53" t="s">
        <v>24</v>
      </c>
      <c r="M1" s="53" t="s">
        <v>0</v>
      </c>
    </row>
    <row r="2" spans="1:13">
      <c r="A2" s="56" t="s">
        <v>28</v>
      </c>
      <c r="B2" s="48">
        <v>18232355</v>
      </c>
      <c r="C2" s="48">
        <v>18009462</v>
      </c>
      <c r="D2" s="48">
        <v>17860164</v>
      </c>
      <c r="E2" s="48">
        <f>AVERAGE(B2:D2)</f>
        <v>18033993.666666668</v>
      </c>
      <c r="H2" s="54" t="s">
        <v>41</v>
      </c>
      <c r="I2" s="48">
        <v>260766</v>
      </c>
      <c r="J2" s="48">
        <v>259244</v>
      </c>
      <c r="K2" s="48">
        <v>268056</v>
      </c>
      <c r="L2" s="48">
        <v>263070</v>
      </c>
      <c r="M2" s="48">
        <f>AVERAGE(I2:L2)</f>
        <v>262784</v>
      </c>
    </row>
    <row r="3" spans="1:13">
      <c r="A3" s="56" t="s">
        <v>36</v>
      </c>
      <c r="B3" s="48">
        <v>2003915</v>
      </c>
      <c r="C3" s="48">
        <v>1822803</v>
      </c>
      <c r="D3" s="48">
        <v>1787040</v>
      </c>
      <c r="E3" s="48">
        <f>AVERAGE(B3:D3)</f>
        <v>1871252.6666666667</v>
      </c>
      <c r="H3" s="54" t="s">
        <v>42</v>
      </c>
      <c r="I3" s="48">
        <v>78054</v>
      </c>
      <c r="J3" s="48">
        <v>81831</v>
      </c>
      <c r="K3" s="48">
        <v>76121</v>
      </c>
      <c r="L3" s="48">
        <v>45671</v>
      </c>
      <c r="M3" s="48">
        <f>AVERAGE(I3:L3)</f>
        <v>70419.25</v>
      </c>
    </row>
    <row r="4" spans="1:13">
      <c r="A4" s="56" t="s">
        <v>26</v>
      </c>
      <c r="B4" s="48">
        <v>16948070</v>
      </c>
      <c r="C4" s="48">
        <v>17727022</v>
      </c>
      <c r="D4" s="49" t="s">
        <v>68</v>
      </c>
      <c r="E4" s="49" t="s">
        <v>68</v>
      </c>
      <c r="H4" s="54" t="s">
        <v>43</v>
      </c>
      <c r="I4" s="48">
        <v>149946</v>
      </c>
      <c r="J4" s="48">
        <v>139747</v>
      </c>
      <c r="K4" s="48">
        <v>138065</v>
      </c>
      <c r="L4" s="48">
        <v>135165</v>
      </c>
      <c r="M4" s="48">
        <f>AVERAGE(I4:L4)</f>
        <v>140730.75</v>
      </c>
    </row>
    <row r="5" spans="1:13">
      <c r="A5" s="56" t="s">
        <v>37</v>
      </c>
      <c r="B5" s="48">
        <v>309564</v>
      </c>
      <c r="C5" s="48">
        <v>284417</v>
      </c>
      <c r="D5" s="48">
        <v>259417</v>
      </c>
      <c r="E5" s="48">
        <f>AVERAGE(B5:D5)</f>
        <v>284466</v>
      </c>
      <c r="H5" s="54" t="s">
        <v>44</v>
      </c>
      <c r="I5" s="48">
        <v>14833376</v>
      </c>
      <c r="J5" s="48">
        <v>14855114</v>
      </c>
      <c r="K5" s="48">
        <v>15245633</v>
      </c>
      <c r="L5" s="48">
        <v>15740311</v>
      </c>
      <c r="M5" s="48">
        <f>AVERAGE(I5:L5)</f>
        <v>15168608.5</v>
      </c>
    </row>
    <row r="6" spans="1:13">
      <c r="A6" s="55" t="s">
        <v>40</v>
      </c>
      <c r="B6" s="48">
        <f>SUM(B2:B5)</f>
        <v>37493904</v>
      </c>
      <c r="C6" s="48">
        <f>SUM(C2:C5)</f>
        <v>37843704</v>
      </c>
      <c r="D6" s="49" t="s">
        <v>68</v>
      </c>
      <c r="E6" s="49" t="s">
        <v>68</v>
      </c>
      <c r="H6" s="54" t="s">
        <v>45</v>
      </c>
      <c r="I6" s="48">
        <v>21851788</v>
      </c>
      <c r="J6" s="48">
        <v>22157968</v>
      </c>
      <c r="K6" s="48">
        <v>22115829</v>
      </c>
      <c r="L6" s="48">
        <v>21883447</v>
      </c>
      <c r="M6" s="48">
        <f>AVERAGE(I6:L6)</f>
        <v>22002258</v>
      </c>
    </row>
    <row r="7" spans="1:13">
      <c r="H7" s="55" t="s">
        <v>46</v>
      </c>
      <c r="I7" s="50">
        <f>ROUND(I6/SUM(I2:I6)*100,2)</f>
        <v>58.78</v>
      </c>
      <c r="J7" s="50">
        <f>ROUND(J6/SUM(J2:J6)*100,2)</f>
        <v>59.1</v>
      </c>
      <c r="K7" s="50">
        <f>ROUND(K6/SUM(K2:K6)*100,2)</f>
        <v>58.44</v>
      </c>
      <c r="L7" s="50">
        <f>ROUND(L6/SUM(L2:L6)*100,2)</f>
        <v>57.49</v>
      </c>
      <c r="M7" s="50">
        <f>ROUND(M6/SUM(M2:M6)*100,2)</f>
        <v>58.45</v>
      </c>
    </row>
    <row r="13" spans="1:13">
      <c r="B13" s="51"/>
      <c r="C13" s="51"/>
      <c r="D13" s="51"/>
      <c r="E13" s="5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지하수이용</vt:lpstr>
      <vt:lpstr>피벗</vt:lpstr>
      <vt:lpstr>데이터</vt:lpstr>
      <vt:lpstr>시나리오 요약</vt:lpstr>
      <vt:lpstr>목표값과 시나리오</vt:lpstr>
      <vt:lpstr>지하수이용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bebe</cp:lastModifiedBy>
  <dcterms:created xsi:type="dcterms:W3CDTF">2008-02-16T06:18:55Z</dcterms:created>
  <dcterms:modified xsi:type="dcterms:W3CDTF">2016-12-03T06:43:25Z</dcterms:modified>
</cp:coreProperties>
</file>